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sistemas2\Desktop\Paginahospital\documentos\gestion-ambiental\"/>
    </mc:Choice>
  </mc:AlternateContent>
  <xr:revisionPtr revIDLastSave="0" documentId="13_ncr:1_{181F640F-8A25-4F8F-9708-30147A6D02E4}" xr6:coauthVersionLast="47" xr6:coauthVersionMax="47" xr10:uidLastSave="{00000000-0000-0000-0000-000000000000}"/>
  <bookViews>
    <workbookView xWindow="-120" yWindow="-120" windowWidth="29040" windowHeight="15720" xr2:uid="{2D90D401-ABB0-4446-AC24-5EC4E966793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J15" i="1"/>
  <c r="I15" i="1"/>
  <c r="G15" i="1"/>
  <c r="F15" i="1"/>
  <c r="D15" i="1"/>
  <c r="C15" i="1"/>
  <c r="L15" i="1" s="1"/>
  <c r="H24" i="1"/>
  <c r="E24" i="1"/>
  <c r="B24" i="1"/>
  <c r="I23" i="1"/>
  <c r="G23" i="1"/>
  <c r="F23" i="1"/>
  <c r="D23" i="1"/>
  <c r="C23" i="1"/>
  <c r="I22" i="1"/>
  <c r="G22" i="1"/>
  <c r="F22" i="1"/>
  <c r="D22" i="1"/>
  <c r="C22" i="1"/>
  <c r="I21" i="1"/>
  <c r="G21" i="1"/>
  <c r="F21" i="1"/>
  <c r="D21" i="1"/>
  <c r="C21" i="1"/>
  <c r="I20" i="1"/>
  <c r="G20" i="1"/>
  <c r="F20" i="1"/>
  <c r="D20" i="1"/>
  <c r="C20" i="1"/>
  <c r="I19" i="1"/>
  <c r="G19" i="1"/>
  <c r="F19" i="1"/>
  <c r="D19" i="1"/>
  <c r="C19" i="1"/>
  <c r="I18" i="1"/>
  <c r="G18" i="1"/>
  <c r="F18" i="1"/>
  <c r="D18" i="1"/>
  <c r="C18" i="1"/>
  <c r="I17" i="1"/>
  <c r="G17" i="1"/>
  <c r="F17" i="1"/>
  <c r="D17" i="1"/>
  <c r="C17" i="1"/>
  <c r="J16" i="1"/>
  <c r="I16" i="1"/>
  <c r="G16" i="1"/>
  <c r="F16" i="1"/>
  <c r="D16" i="1"/>
  <c r="C16" i="1"/>
  <c r="K16" i="1" s="1"/>
  <c r="J14" i="1"/>
  <c r="I14" i="1"/>
  <c r="G14" i="1"/>
  <c r="F14" i="1"/>
  <c r="D14" i="1"/>
  <c r="C14" i="1"/>
  <c r="J13" i="1"/>
  <c r="I13" i="1"/>
  <c r="G13" i="1"/>
  <c r="F13" i="1"/>
  <c r="D13" i="1"/>
  <c r="C13" i="1"/>
  <c r="K13" i="1" s="1"/>
  <c r="J12" i="1"/>
  <c r="I12" i="1"/>
  <c r="G12" i="1"/>
  <c r="F12" i="1"/>
  <c r="D12" i="1"/>
  <c r="C12" i="1"/>
  <c r="I11" i="1"/>
  <c r="G11" i="1"/>
  <c r="F11" i="1"/>
  <c r="D11" i="1"/>
  <c r="C11" i="1"/>
  <c r="L23" i="1" l="1"/>
  <c r="L21" i="1"/>
  <c r="K14" i="1"/>
  <c r="K11" i="1"/>
  <c r="I24" i="1"/>
  <c r="L18" i="1"/>
  <c r="L12" i="1"/>
  <c r="L19" i="1"/>
  <c r="L20" i="1"/>
  <c r="L16" i="1"/>
  <c r="K23" i="1"/>
  <c r="J24" i="1"/>
  <c r="D24" i="1"/>
  <c r="F24" i="1"/>
  <c r="K17" i="1"/>
  <c r="K22" i="1"/>
  <c r="L14" i="1"/>
  <c r="L13" i="1"/>
  <c r="G24" i="1"/>
  <c r="K18" i="1"/>
  <c r="L11" i="1"/>
  <c r="K20" i="1"/>
  <c r="L17" i="1"/>
  <c r="L22" i="1"/>
  <c r="K19" i="1"/>
  <c r="K12" i="1"/>
  <c r="K21" i="1"/>
  <c r="C24" i="1"/>
  <c r="K24" i="1" l="1"/>
  <c r="L24" i="1"/>
</calcChain>
</file>

<file path=xl/sharedStrings.xml><?xml version="1.0" encoding="utf-8"?>
<sst xmlns="http://schemas.openxmlformats.org/spreadsheetml/2006/main" count="36" uniqueCount="36">
  <si>
    <t>HOSPITAL DEPARTAMENTAL SAN ANTONIO DE ROLDANILLO
Empresa Social del Estado</t>
  </si>
  <si>
    <t>CÓDIGO:RF-GA-FO-05</t>
  </si>
  <si>
    <t>VERSIÓN: 01</t>
  </si>
  <si>
    <t>FECHA: 10/09/2024</t>
  </si>
  <si>
    <t>FORMULARIO RH 1 - FUENTES DE GENERACIÓN Y CLASES DE RESIDUOS</t>
  </si>
  <si>
    <t>TRD:</t>
  </si>
  <si>
    <t>PÁGINA: 1 de 1</t>
  </si>
  <si>
    <t xml:space="preserve">TIPO DE RESIDUOS </t>
  </si>
  <si>
    <t>RESIDUOS NO PELIGROSOS</t>
  </si>
  <si>
    <t xml:space="preserve">  RESIDUOS PELIGROSOS </t>
  </si>
  <si>
    <t>INFECCIOSIS O DE RIESGO BIOLOGICO</t>
  </si>
  <si>
    <t>ORDINARIOS (KG)</t>
  </si>
  <si>
    <t>BIOSANITARIOS (KG)</t>
  </si>
  <si>
    <t>ANATOMOPATOLOGICOS (KG)</t>
  </si>
  <si>
    <t>FRASCOS
VACUNA</t>
  </si>
  <si>
    <t>ENVASES
MEDICAME 
farmacos</t>
  </si>
  <si>
    <t>DESECHOS HEMATOLOGIA</t>
  </si>
  <si>
    <t>AMALGAMAS</t>
  </si>
  <si>
    <t>CORTOPUNZANTES (KG)</t>
  </si>
  <si>
    <t>MEDI/VENCIDOS</t>
  </si>
  <si>
    <t>TOTAL RESIDUOS</t>
  </si>
  <si>
    <t>TOTAL RESIDUOS PELIGROSOS</t>
  </si>
  <si>
    <t>ENE</t>
  </si>
  <si>
    <t>FEB</t>
  </si>
  <si>
    <t>MAR</t>
  </si>
  <si>
    <t>Abril</t>
  </si>
  <si>
    <t>MAY</t>
  </si>
  <si>
    <t>Mayo</t>
  </si>
  <si>
    <t>JUN</t>
  </si>
  <si>
    <t>JUL</t>
  </si>
  <si>
    <t>AGO</t>
  </si>
  <si>
    <t>SEP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</si>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</sst>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7" fontId="6" fillId="0" borderId="1" xfId="0" applyNumberFormat="1" applyFont="1" applyBorder="1"/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0</xdr:row>
      <xdr:rowOff>90102</xdr:rowOff>
    </xdr:from>
    <xdr:to>
      <xdr:col>0</xdr:col>
      <xdr:colOff>679450</xdr:colOff>
      <xdr:row>4</xdr:row>
      <xdr:rowOff>63499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27C7B1F-9205-49DC-B057-7B96244E5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90102"/>
          <a:ext cx="596900" cy="709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F218-699B-4F33-80CC-5456240DE269}">
  <dimension ref="A1:XFD24"/>
  <sheetViews>
    <sheetView tabSelected="1" workbookViewId="0">
      <selection activeCell="A18" sqref="A18"/>
    </sheetView>
  </sheetViews>
  <sheetFormatPr baseColWidth="10" defaultColWidth="0" defaultRowHeight="15" zeroHeight="1" x14ac:dyDescent="0.25"/>
  <cols>
    <col min="1" max="1" width="11.42578125" customWidth="1"/>
    <col min="2" max="2" width="24.85546875" customWidth="1"/>
    <col min="3" max="9" width="11.42578125" customWidth="1"/>
    <col min="10" max="10" width="12.42578125" customWidth="1"/>
    <col min="11" max="11" width="11.42578125" customWidth="1"/>
    <col min="12" max="12" width="14" customWidth="1"/>
    <col min="13" max="16383" width="11.42578125" hidden="1"/>
    <col min="16384" max="16384" width="2" hidden="1" customWidth="1"/>
  </cols>
  <sheetData>
    <row r="1" spans="1:12" ht="14.45" customHeight="1" x14ac:dyDescent="0.25">
      <c r="A1" s="32"/>
      <c r="B1" s="23" t="s">
        <v>0</v>
      </c>
      <c r="C1" s="24"/>
      <c r="D1" s="24"/>
      <c r="E1" s="24"/>
      <c r="F1" s="24"/>
      <c r="G1" s="24"/>
      <c r="H1" s="24"/>
      <c r="I1" s="24"/>
      <c r="J1" s="25"/>
      <c r="K1" s="33" t="s">
        <v>1</v>
      </c>
      <c r="L1" s="33"/>
    </row>
    <row r="2" spans="1:12" x14ac:dyDescent="0.25">
      <c r="A2" s="32"/>
      <c r="B2" s="23"/>
      <c r="C2" s="24"/>
      <c r="D2" s="24"/>
      <c r="E2" s="24"/>
      <c r="F2" s="24"/>
      <c r="G2" s="24"/>
      <c r="H2" s="24"/>
      <c r="I2" s="24"/>
      <c r="J2" s="25"/>
      <c r="K2" s="33" t="s">
        <v>2</v>
      </c>
      <c r="L2" s="33"/>
    </row>
    <row r="3" spans="1:12" x14ac:dyDescent="0.25">
      <c r="A3" s="32"/>
      <c r="B3" s="23"/>
      <c r="C3" s="24"/>
      <c r="D3" s="24"/>
      <c r="E3" s="24"/>
      <c r="F3" s="24"/>
      <c r="G3" s="24"/>
      <c r="H3" s="24"/>
      <c r="I3" s="24"/>
      <c r="J3" s="25"/>
      <c r="K3" s="33" t="s">
        <v>3</v>
      </c>
      <c r="L3" s="33"/>
    </row>
    <row r="4" spans="1:12" ht="14.45" customHeight="1" x14ac:dyDescent="0.25">
      <c r="A4" s="32"/>
      <c r="B4" s="23" t="s">
        <v>4</v>
      </c>
      <c r="C4" s="24"/>
      <c r="D4" s="24"/>
      <c r="E4" s="24"/>
      <c r="F4" s="24"/>
      <c r="G4" s="24"/>
      <c r="H4" s="24"/>
      <c r="I4" s="24"/>
      <c r="J4" s="25"/>
      <c r="K4" s="33" t="s">
        <v>5</v>
      </c>
      <c r="L4" s="33"/>
    </row>
    <row r="5" spans="1:12" x14ac:dyDescent="0.25">
      <c r="A5" s="32"/>
      <c r="B5" s="26"/>
      <c r="C5" s="27"/>
      <c r="D5" s="27"/>
      <c r="E5" s="27"/>
      <c r="F5" s="27"/>
      <c r="G5" s="27"/>
      <c r="H5" s="27"/>
      <c r="I5" s="27"/>
      <c r="J5" s="28"/>
      <c r="K5" s="33" t="s">
        <v>6</v>
      </c>
      <c r="L5" s="33"/>
    </row>
    <row r="6" spans="1:12" x14ac:dyDescent="0.25">
      <c r="A6" s="20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9">
        <v>2025</v>
      </c>
      <c r="B8" s="21" t="s">
        <v>8</v>
      </c>
      <c r="C8" s="22" t="s">
        <v>9</v>
      </c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30"/>
      <c r="B9" s="21"/>
      <c r="C9" s="22" t="s">
        <v>10</v>
      </c>
      <c r="D9" s="22"/>
      <c r="E9" s="22"/>
      <c r="F9" s="22"/>
      <c r="G9" s="22"/>
      <c r="H9" s="22"/>
      <c r="I9" s="22"/>
      <c r="J9" s="22"/>
      <c r="K9" s="22"/>
      <c r="L9" s="22"/>
    </row>
    <row r="10" spans="1:12" ht="60" x14ac:dyDescent="0.25">
      <c r="A10" s="31"/>
      <c r="B10" s="3" t="s">
        <v>11</v>
      </c>
      <c r="C10" s="4" t="s">
        <v>12</v>
      </c>
      <c r="D10" s="5" t="s">
        <v>13</v>
      </c>
      <c r="E10" s="4" t="s">
        <v>14</v>
      </c>
      <c r="F10" s="4" t="s">
        <v>15</v>
      </c>
      <c r="G10" s="4" t="s">
        <v>16</v>
      </c>
      <c r="H10" s="6" t="s">
        <v>17</v>
      </c>
      <c r="I10" s="5" t="s">
        <v>18</v>
      </c>
      <c r="J10" s="4" t="s">
        <v>19</v>
      </c>
      <c r="K10" s="19" t="s">
        <v>20</v>
      </c>
      <c r="L10" s="7" t="s">
        <v>21</v>
      </c>
    </row>
    <row r="11" spans="1:12" x14ac:dyDescent="0.25">
      <c r="A11" s="8" t="s">
        <v>22</v>
      </c>
      <c r="B11" s="10">
        <v>107</v>
      </c>
      <c r="C11" s="10">
        <f>0.5+1+1+2+7.5+6.5+7+6+6+78+90+90+96+120+98+80+84+96</f>
        <v>869.5</v>
      </c>
      <c r="D11" s="9">
        <f>9+12+10+13+15+10+8+5.2+14</f>
        <v>96.2</v>
      </c>
      <c r="E11" s="10">
        <v>0</v>
      </c>
      <c r="F11" s="10">
        <f>12+6+4+7+16+10+2+5</f>
        <v>62</v>
      </c>
      <c r="G11" s="10">
        <f>22+27+22.5+30+22</f>
        <v>123.5</v>
      </c>
      <c r="H11" s="11">
        <v>0</v>
      </c>
      <c r="I11" s="9">
        <f>1.5+1+5+2+2+3+5+2.5+3+0.8+2</f>
        <v>27.8</v>
      </c>
      <c r="J11" s="10">
        <v>0</v>
      </c>
      <c r="K11" s="10">
        <f t="shared" ref="K11:K24" si="0">SUM(B11:J11)</f>
        <v>1286</v>
      </c>
      <c r="L11" s="1">
        <f>SUM(C11:J11)</f>
        <v>1179</v>
      </c>
    </row>
    <row r="12" spans="1:12" x14ac:dyDescent="0.25">
      <c r="A12" s="12" t="s">
        <v>23</v>
      </c>
      <c r="B12" s="10">
        <v>852</v>
      </c>
      <c r="C12" s="10">
        <f>1+1+2+4+3+6.5+7+5.5+5+130+90+110+98+87+118+142+120</f>
        <v>930</v>
      </c>
      <c r="D12" s="9">
        <f>18+16+17+15+17+22+16+20</f>
        <v>141</v>
      </c>
      <c r="E12" s="10">
        <v>0</v>
      </c>
      <c r="F12" s="10">
        <f>6+7+2+2+14+3.5+2+2</f>
        <v>38.5</v>
      </c>
      <c r="G12" s="10">
        <f>25+20+19+20+30</f>
        <v>114</v>
      </c>
      <c r="H12" s="11">
        <v>0</v>
      </c>
      <c r="I12" s="9">
        <f>2+5+1+1+5+3+1.5+1+5</f>
        <v>24.5</v>
      </c>
      <c r="J12" s="10">
        <f>1</f>
        <v>1</v>
      </c>
      <c r="K12" s="10">
        <f t="shared" si="0"/>
        <v>2101</v>
      </c>
      <c r="L12" s="1">
        <f t="shared" ref="L12:L23" si="1">SUM(C12:J12)</f>
        <v>1249</v>
      </c>
    </row>
    <row r="13" spans="1:12" x14ac:dyDescent="0.25">
      <c r="A13" s="12" t="s">
        <v>24</v>
      </c>
      <c r="B13" s="10">
        <v>1010</v>
      </c>
      <c r="C13" s="10">
        <f>123+120+130+140+96+133+105+142</f>
        <v>989</v>
      </c>
      <c r="D13" s="9">
        <f>15+20+18+20+13.5+20+13+20</f>
        <v>139.5</v>
      </c>
      <c r="E13" s="10">
        <v>0.2</v>
      </c>
      <c r="F13" s="10">
        <f>8+5+5+3+2.5+4+5+4</f>
        <v>36.5</v>
      </c>
      <c r="G13" s="10">
        <f>22+27+15+41+42</f>
        <v>147</v>
      </c>
      <c r="H13" s="11">
        <v>0</v>
      </c>
      <c r="I13" s="9">
        <f>3+1+8+4+2+3+3+2</f>
        <v>26</v>
      </c>
      <c r="J13" s="10">
        <f>3+2</f>
        <v>5</v>
      </c>
      <c r="K13" s="10">
        <f t="shared" si="0"/>
        <v>2353.1999999999998</v>
      </c>
      <c r="L13" s="1">
        <f t="shared" si="1"/>
        <v>1343.2</v>
      </c>
    </row>
    <row r="14" spans="1:12" x14ac:dyDescent="0.25">
      <c r="A14" s="12" t="s">
        <v>25</v>
      </c>
      <c r="B14" s="10">
        <v>965</v>
      </c>
      <c r="C14" s="10">
        <f>190+136+143+126+154+67+135+149+145</f>
        <v>1245</v>
      </c>
      <c r="D14" s="9">
        <f>16+20+17+20+15+4.5+15.3+20+22</f>
        <v>149.80000000000001</v>
      </c>
      <c r="E14" s="10">
        <v>0</v>
      </c>
      <c r="F14" s="10">
        <f>7+4+2+5+3+7+1.5+0.3+5+9</f>
        <v>43.8</v>
      </c>
      <c r="G14" s="10">
        <f>22+22+18+20+21</f>
        <v>103</v>
      </c>
      <c r="H14" s="11">
        <v>0</v>
      </c>
      <c r="I14" s="9">
        <f>1+2+3+1+3+2.5+1.2+5+5</f>
        <v>23.7</v>
      </c>
      <c r="J14" s="10">
        <f>2+0.3</f>
        <v>2.2999999999999998</v>
      </c>
      <c r="K14" s="13">
        <f t="shared" si="0"/>
        <v>2532.6000000000004</v>
      </c>
      <c r="L14" s="1">
        <f t="shared" si="1"/>
        <v>1567.6</v>
      </c>
    </row>
    <row r="15" spans="1:12" x14ac:dyDescent="0.25">
      <c r="A15" s="12" t="s">
        <v>26</v>
      </c>
      <c r="B15" s="10">
        <v>1154</v>
      </c>
      <c r="C15" s="10">
        <f>110+134+125+146+161.5+136+120.5+146.8+132</f>
        <v>1211.8</v>
      </c>
      <c r="D15" s="9">
        <f>11+16+15.2+17.2+18+22+19+21.5+18</f>
        <v>157.9</v>
      </c>
      <c r="E15" s="10">
        <v>0.5</v>
      </c>
      <c r="F15" s="10">
        <f>3+2+2.3+1.5+5+1.2+5.5+2.8+5.8</f>
        <v>29.1</v>
      </c>
      <c r="G15" s="10">
        <f>21+26+24+42.6+20</f>
        <v>133.6</v>
      </c>
      <c r="H15" s="11">
        <v>0</v>
      </c>
      <c r="I15" s="9">
        <f>3+2.3+1.5+3+3.2+3.5+5+2</f>
        <v>23.5</v>
      </c>
      <c r="J15" s="10">
        <f>3</f>
        <v>3</v>
      </c>
      <c r="K15" s="13">
        <f t="shared" si="0"/>
        <v>2713.4</v>
      </c>
      <c r="L15" s="1">
        <f t="shared" si="1"/>
        <v>1559.3999999999999</v>
      </c>
    </row>
    <row r="16" spans="1:12" x14ac:dyDescent="0.25">
      <c r="A16" s="12" t="s">
        <v>27</v>
      </c>
      <c r="B16" s="10">
        <v>1154</v>
      </c>
      <c r="C16" s="10">
        <f>110+134+125+146+161.5+136+120.5+146.8+132</f>
        <v>1211.8</v>
      </c>
      <c r="D16" s="9">
        <f>11+16+15.2+17.2+18+22+19+21.5+18</f>
        <v>157.9</v>
      </c>
      <c r="E16" s="10">
        <v>0.5</v>
      </c>
      <c r="F16" s="10">
        <f>3+2+2.3+1.5+5+1.2+5.5+2.8+5.8</f>
        <v>29.1</v>
      </c>
      <c r="G16" s="10">
        <f>21+26+24+42.6+20</f>
        <v>133.6</v>
      </c>
      <c r="H16" s="11">
        <v>0</v>
      </c>
      <c r="I16" s="9">
        <f>3+2.3+1.5+3+3.2+3.5+5+2</f>
        <v>23.5</v>
      </c>
      <c r="J16" s="10">
        <f>3</f>
        <v>3</v>
      </c>
      <c r="K16" s="10">
        <f t="shared" si="0"/>
        <v>2713.4</v>
      </c>
      <c r="L16" s="1">
        <f t="shared" si="1"/>
        <v>1559.3999999999999</v>
      </c>
    </row>
    <row r="17" spans="1:12" x14ac:dyDescent="0.25">
      <c r="A17" s="12" t="s">
        <v>28</v>
      </c>
      <c r="B17" s="10">
        <v>730</v>
      </c>
      <c r="C17" s="10">
        <f>(155.7+126.5+145+110+161+130+120+100.5)</f>
        <v>1048.7</v>
      </c>
      <c r="D17" s="9">
        <f>(12.6+15.5+18+18+18+18+10+17)</f>
        <v>127.1</v>
      </c>
      <c r="E17" s="10">
        <v>0</v>
      </c>
      <c r="F17" s="10">
        <f>46+40+5+5+2+35.3+5+7.5</f>
        <v>145.80000000000001</v>
      </c>
      <c r="G17" s="10">
        <f>(25+24+22+40+40)</f>
        <v>151</v>
      </c>
      <c r="H17" s="11">
        <v>0</v>
      </c>
      <c r="I17" s="9">
        <f>3+2.8+2+3+3.5+4+3+6</f>
        <v>27.3</v>
      </c>
      <c r="J17" s="10">
        <v>2</v>
      </c>
      <c r="K17" s="10">
        <f t="shared" si="0"/>
        <v>2231.9</v>
      </c>
      <c r="L17" s="1">
        <f t="shared" si="1"/>
        <v>1501.8999999999999</v>
      </c>
    </row>
    <row r="18" spans="1:12" x14ac:dyDescent="0.25">
      <c r="A18" s="12" t="s">
        <v>29</v>
      </c>
      <c r="B18" s="10">
        <v>896</v>
      </c>
      <c r="C18" s="10">
        <f>145.5+125+202+92+138+101+132+114+150</f>
        <v>1199.5</v>
      </c>
      <c r="D18" s="9">
        <f>13+20+20+15+16+16+14+18+17</f>
        <v>149</v>
      </c>
      <c r="E18" s="10">
        <v>0</v>
      </c>
      <c r="F18" s="10">
        <f>4+6+2+2.7+34.8+2+15.5+7.5+6</f>
        <v>80.5</v>
      </c>
      <c r="G18" s="10">
        <f>20+6+22.5+43+22+22+22.5</f>
        <v>158</v>
      </c>
      <c r="H18" s="11">
        <v>0</v>
      </c>
      <c r="I18" s="9">
        <f>0.4+2+3.5+1.8+3.5+4.7+7.6+7.2+2</f>
        <v>32.700000000000003</v>
      </c>
      <c r="J18" s="10">
        <v>0</v>
      </c>
      <c r="K18" s="10">
        <f t="shared" si="0"/>
        <v>2515.6999999999998</v>
      </c>
      <c r="L18" s="1">
        <f t="shared" si="1"/>
        <v>1619.7</v>
      </c>
    </row>
    <row r="19" spans="1:12" x14ac:dyDescent="0.25">
      <c r="A19" s="12" t="s">
        <v>30</v>
      </c>
      <c r="B19" s="10">
        <v>845</v>
      </c>
      <c r="C19" s="10">
        <f>135+110+105+120</f>
        <v>470</v>
      </c>
      <c r="D19" s="9">
        <f>15.5+16+14.5+15</f>
        <v>61</v>
      </c>
      <c r="E19" s="10">
        <v>0</v>
      </c>
      <c r="F19" s="10">
        <f>4.5+5+12.5+8</f>
        <v>30</v>
      </c>
      <c r="G19" s="10">
        <f>21.5+3+20.7+4</f>
        <v>49.2</v>
      </c>
      <c r="H19" s="11">
        <v>0</v>
      </c>
      <c r="I19" s="9">
        <f>2+3.5+1.5+3</f>
        <v>10</v>
      </c>
      <c r="J19" s="10">
        <v>0</v>
      </c>
      <c r="K19" s="10">
        <f t="shared" si="0"/>
        <v>1465.2</v>
      </c>
      <c r="L19" s="1">
        <f t="shared" si="1"/>
        <v>620.20000000000005</v>
      </c>
    </row>
    <row r="20" spans="1:12" x14ac:dyDescent="0.25">
      <c r="A20" s="12" t="s">
        <v>31</v>
      </c>
      <c r="B20" s="10">
        <v>1112</v>
      </c>
      <c r="C20" s="10">
        <f>(108+110.3+79+135+122+132.5+137.5+158)</f>
        <v>982.3</v>
      </c>
      <c r="D20" s="9">
        <f>(16+18+14+17+17+14.5+13.7+18)</f>
        <v>128.19999999999999</v>
      </c>
      <c r="E20" s="10">
        <v>0</v>
      </c>
      <c r="F20" s="10">
        <f>8+15+6+7+5+16.2+14+12</f>
        <v>83.2</v>
      </c>
      <c r="G20" s="10">
        <f>22+24.2+22+22.5+22+19.6</f>
        <v>132.30000000000001</v>
      </c>
      <c r="H20" s="11">
        <v>0</v>
      </c>
      <c r="I20" s="9">
        <f>(0.8+5+4.6+1.3+3+2.8+2.6+6.6)</f>
        <v>26.700000000000003</v>
      </c>
      <c r="J20" s="10">
        <v>0</v>
      </c>
      <c r="K20" s="10">
        <f t="shared" si="0"/>
        <v>2464.6999999999998</v>
      </c>
      <c r="L20" s="1">
        <f t="shared" si="1"/>
        <v>1352.7</v>
      </c>
    </row>
    <row r="21" spans="1:12" x14ac:dyDescent="0.25">
      <c r="A21" s="12" t="s">
        <v>32</v>
      </c>
      <c r="B21" s="14">
        <v>963</v>
      </c>
      <c r="C21" s="10">
        <f>90+107+94.5+118+115.7+100.3+125+113.5</f>
        <v>864</v>
      </c>
      <c r="D21" s="9">
        <f>11.5+16+12.5+15+15+12.6+13+14</f>
        <v>109.6</v>
      </c>
      <c r="E21" s="10">
        <v>0</v>
      </c>
      <c r="F21" s="10">
        <f>2.2+12.2+13+8+3+11.4+5+8</f>
        <v>62.8</v>
      </c>
      <c r="G21" s="10">
        <f>7.5+60.8+48+2</f>
        <v>118.3</v>
      </c>
      <c r="H21" s="11">
        <v>0</v>
      </c>
      <c r="I21" s="9">
        <f>0.5+3+4+2.5+1.6+4.5+2.6</f>
        <v>18.700000000000003</v>
      </c>
      <c r="J21" s="10">
        <v>0</v>
      </c>
      <c r="K21" s="10">
        <f t="shared" si="0"/>
        <v>2136.3999999999996</v>
      </c>
      <c r="L21" s="1">
        <f t="shared" si="1"/>
        <v>1173.4000000000001</v>
      </c>
    </row>
    <row r="22" spans="1:12" x14ac:dyDescent="0.25">
      <c r="A22" s="12" t="s">
        <v>33</v>
      </c>
      <c r="B22" s="10">
        <v>883</v>
      </c>
      <c r="C22" s="10">
        <f>112+109+162+102+111+101+130+109</f>
        <v>936</v>
      </c>
      <c r="D22" s="9">
        <f>10+13.5+17+14.5+13+17+18.5+17</f>
        <v>120.5</v>
      </c>
      <c r="E22" s="10">
        <v>0</v>
      </c>
      <c r="F22" s="10">
        <f>6+6.2+17.5+7+9+14+8+10</f>
        <v>77.7</v>
      </c>
      <c r="G22" s="10">
        <f>19+22+23+21+25+24.5</f>
        <v>134.5</v>
      </c>
      <c r="H22" s="11">
        <v>0</v>
      </c>
      <c r="I22" s="9">
        <f>2.5+8.5+3.3+1.2+2+1+3+2.8</f>
        <v>24.3</v>
      </c>
      <c r="J22" s="10">
        <v>0</v>
      </c>
      <c r="K22" s="10">
        <f t="shared" si="0"/>
        <v>2176</v>
      </c>
      <c r="L22" s="1">
        <f t="shared" si="1"/>
        <v>1293</v>
      </c>
    </row>
    <row r="23" spans="1:12" x14ac:dyDescent="0.25">
      <c r="A23" s="12" t="s">
        <v>34</v>
      </c>
      <c r="B23" s="10">
        <v>971</v>
      </c>
      <c r="C23" s="10">
        <f>136+104+113+90+137.5+123+110+117+125</f>
        <v>1055.5</v>
      </c>
      <c r="D23" s="9">
        <f>15+20+10+15.3+16+16+13.5+10.5+16.5</f>
        <v>132.80000000000001</v>
      </c>
      <c r="E23" s="10">
        <v>0</v>
      </c>
      <c r="F23" s="10">
        <f>2+6+5.5+2.3+13.5+6.8+10+0.7+8.5</f>
        <v>55.300000000000004</v>
      </c>
      <c r="G23" s="10">
        <f>22+26+20+49</f>
        <v>117</v>
      </c>
      <c r="H23" s="11">
        <v>0</v>
      </c>
      <c r="I23" s="9">
        <f>3+2+4.5+2.5+1.5+3.8+2.6+3.1+3.5</f>
        <v>26.500000000000004</v>
      </c>
      <c r="J23" s="10">
        <v>0</v>
      </c>
      <c r="K23" s="10">
        <f t="shared" si="0"/>
        <v>2358.1000000000004</v>
      </c>
      <c r="L23" s="1">
        <f t="shared" si="1"/>
        <v>1387.1</v>
      </c>
    </row>
    <row r="24" spans="1:12" x14ac:dyDescent="0.25">
      <c r="A24" s="12" t="s">
        <v>35</v>
      </c>
      <c r="B24" s="15">
        <f t="shared" ref="B24:J24" si="2">SUM(B11:B23)</f>
        <v>11642</v>
      </c>
      <c r="C24" s="15">
        <f t="shared" si="2"/>
        <v>13013.099999999999</v>
      </c>
      <c r="D24" s="15">
        <f t="shared" si="2"/>
        <v>1670.5</v>
      </c>
      <c r="E24" s="16">
        <f t="shared" si="2"/>
        <v>1.2</v>
      </c>
      <c r="F24" s="15">
        <f t="shared" si="2"/>
        <v>774.3</v>
      </c>
      <c r="G24" s="15">
        <f t="shared" si="2"/>
        <v>1615</v>
      </c>
      <c r="H24" s="15">
        <f t="shared" si="2"/>
        <v>0</v>
      </c>
      <c r="I24" s="17">
        <f t="shared" si="2"/>
        <v>315.2</v>
      </c>
      <c r="J24" s="18">
        <f t="shared" si="2"/>
        <v>16.3</v>
      </c>
      <c r="K24" s="2">
        <f t="shared" si="0"/>
        <v>29047.599999999999</v>
      </c>
      <c r="L24" s="1">
        <f>SUM(L11:L23)</f>
        <v>17405.599999999999</v>
      </c>
    </row>
  </sheetData>
  <mergeCells count="13">
    <mergeCell ref="A6:L7"/>
    <mergeCell ref="B8:B9"/>
    <mergeCell ref="C8:L8"/>
    <mergeCell ref="C9:L9"/>
    <mergeCell ref="B1:J3"/>
    <mergeCell ref="B4:J5"/>
    <mergeCell ref="A8:A10"/>
    <mergeCell ref="A1:A5"/>
    <mergeCell ref="K1:L1"/>
    <mergeCell ref="K2:L2"/>
    <mergeCell ref="K3:L3"/>
    <mergeCell ref="K4:L4"/>
    <mergeCell ref="K5:L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Gestión Ambienteal</dc:creator>
  <cp:lastModifiedBy>AuxSistemas2</cp:lastModifiedBy>
  <dcterms:created xsi:type="dcterms:W3CDTF">2026-04-09T20:54:17Z</dcterms:created>
  <dcterms:modified xsi:type="dcterms:W3CDTF">2026-04-10T13:06:25Z</dcterms:modified>
</cp:coreProperties>
</file>