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xsistemas2\Desktop\Paginahospital\documentos\gestion-ambiental\"/>
    </mc:Choice>
  </mc:AlternateContent>
  <xr:revisionPtr revIDLastSave="0" documentId="13_ncr:1_{6D009F74-9871-4D6D-A538-B9047DC82E49}" xr6:coauthVersionLast="47" xr6:coauthVersionMax="47" xr10:uidLastSave="{00000000-0000-0000-0000-000000000000}"/>
  <bookViews>
    <workbookView xWindow="-120" yWindow="-120" windowWidth="29040" windowHeight="15720" xr2:uid="{FE9F9A13-1EE5-4737-A336-C2D7DD2CFEBD}"/>
  </bookViews>
  <sheets>
    <sheet name="Indicadores de Consumo de agua 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" i="1" l="1"/>
  <c r="P15" i="1"/>
  <c r="O15" i="1"/>
  <c r="N15" i="1"/>
  <c r="M15" i="1"/>
  <c r="L15" i="1"/>
  <c r="K15" i="1"/>
  <c r="J15" i="1"/>
  <c r="I15" i="1"/>
  <c r="H15" i="1"/>
  <c r="G15" i="1"/>
  <c r="F15" i="1"/>
  <c r="Q12" i="1"/>
  <c r="P12" i="1"/>
  <c r="O12" i="1"/>
  <c r="N12" i="1"/>
  <c r="M12" i="1"/>
  <c r="L12" i="1"/>
  <c r="K12" i="1"/>
  <c r="J12" i="1"/>
  <c r="I12" i="1"/>
  <c r="H12" i="1"/>
  <c r="G12" i="1"/>
  <c r="F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mcamacho</author>
    <author>Cartera</author>
  </authors>
  <commentList>
    <comment ref="A9" authorId="0" shapeId="0" xr:uid="{6B026E33-7317-4285-ABBF-6D26E21037EC}">
      <text>
        <r>
          <rPr>
            <sz val="9"/>
            <color indexed="81"/>
            <rFont val="Tahoma"/>
            <family val="2"/>
          </rPr>
          <t>Transcriba el objetivo del plan estratégico relacionado con las actividades que va a desarrollar en este plan.</t>
        </r>
      </text>
    </comment>
    <comment ref="B9" authorId="0" shapeId="0" xr:uid="{8EB4247B-D199-4FA5-9EFF-0D61030E94AE}">
      <text>
        <r>
          <rPr>
            <sz val="9"/>
            <color indexed="81"/>
            <rFont val="Tahoma"/>
            <family val="2"/>
          </rPr>
          <t>Indique la razón que motivó la acción. Por ejemplo: Subsanar hallazgo de contraloría, mitigar riesgo o dar cumplimiento a norma.</t>
        </r>
      </text>
    </comment>
    <comment ref="C9" authorId="0" shapeId="0" xr:uid="{AD3CDFD6-87AD-47FD-8E00-5B6BA1F60470}">
      <text>
        <r>
          <rPr>
            <sz val="9"/>
            <color indexed="81"/>
            <rFont val="Tahoma"/>
            <family val="2"/>
          </rPr>
          <t>Escriba el nombre del un indicador que le permita determinar el cumplimiento de la acción.</t>
        </r>
      </text>
    </comment>
    <comment ref="D9" authorId="0" shapeId="0" xr:uid="{615088FD-EDC9-4CC5-A729-1BE6A413720C}">
      <text>
        <r>
          <rPr>
            <sz val="9"/>
            <color indexed="81"/>
            <rFont val="Tahoma"/>
            <family val="2"/>
          </rPr>
          <t>Escriba el nombre del un indicador que le permita determinar el cumplimiento de la acción.</t>
        </r>
      </text>
    </comment>
    <comment ref="D10" authorId="1" shapeId="0" xr:uid="{56B8D57B-7DBF-4DB3-98F6-17D40AB0B61A}">
      <text>
        <r>
          <rPr>
            <b/>
            <sz val="9"/>
            <color indexed="81"/>
            <rFont val="Tahoma"/>
            <family val="2"/>
          </rPr>
          <t>CONSUMO MENSUAL DE AGUA :</t>
        </r>
        <r>
          <rPr>
            <sz val="9"/>
            <color indexed="81"/>
            <rFont val="Tahoma"/>
            <family val="2"/>
          </rPr>
          <t xml:space="preserve">
La fórmula para calcular un indicador de consumo de agua mensual en un hospital es: (Consumo total de agua en metros cúbicos en el mes) / (Número de personas atendidas en el mes). Este indicador permite medir la eficiencia en el uso del agua y establecer comparativas con otros hospitales o con periodos anteriores. 
Explicación detallada:
1. Consumo total de agua:
Se debe obtener el total de agua consumida por el hospital en un mes, generalmente medido en metros cúbicos (m³). Se puede obtener esta información de la lectura del medidor de agua del hospital, restando la lectura actual de la lectura del mes anterior según Facebook. 
2. Número de personas atendidas:
Se refiere a la cantidad de pacientes, personal y visitantes que utilizaron los servicios del hospital durante ese mismo mes. Este número puede ser un promedio diario multiplicado por la cantidad de días del mes o la suma total de personas atendidas en el mes. 
3. Cálculo del indicador:
Se divide el consumo total de agua en metros cúbicos por el número de personas atendidas. 
4. Unidad de medida:
El resultado del indicador se expresará en metros cúbicos por persona (m³/persona). </t>
        </r>
      </text>
    </comment>
    <comment ref="D13" authorId="1" shapeId="0" xr:uid="{08182B18-0033-4957-97F1-A96BF9EB2F67}">
      <text>
        <r>
          <rPr>
            <b/>
            <sz val="9"/>
            <color indexed="81"/>
            <rFont val="Tahoma"/>
            <family val="2"/>
          </rPr>
          <t>CONSUMO DE ENERGIA MENSUAL :</t>
        </r>
        <r>
          <rPr>
            <sz val="9"/>
            <color indexed="81"/>
            <rFont val="Tahoma"/>
            <family val="2"/>
          </rPr>
          <t xml:space="preserve">
. Consumo Diario Promedio (kWh/día):
Se calcula sumando el consumo de energía de cada día del mes y dividiendo entre el número de días.
El consumo diario se puede obtener a partir de los medidores de energía o estimando el consumo de los diferentes equipos y sistemas del hospital.
Por ejemplo, si un hospital consume 1000 kWh en un día, su consumo diario promedio sería de 1000 kWh/día.
2. Número de Días del Mes:
Este valor simplemente representa la cantidad de días que tiene el mes que se está analizando (28, 30 o 31).
3. Consumo Mensual de Energía (kWh):
Una vez que se tienen el consumo diario promedio y el número de días del mes, se multiplican para obtener el consumo mensual de energía en kilovatios-hora (kWh).
Por ejemplo, si el consumo diario promedio es de 1000 kWh/día y el mes tiene 30 días, el consumo mensual sería de 30,000 kWh.</t>
        </r>
      </text>
    </comment>
  </commentList>
</comments>
</file>

<file path=xl/sharedStrings.xml><?xml version="1.0" encoding="utf-8"?>
<sst xmlns="http://schemas.openxmlformats.org/spreadsheetml/2006/main" count="40" uniqueCount="38">
  <si>
    <t>HOSPITAL DEPARTAMENTAL SAN ANTONIO DE ROLDANILLO
Empresa Social del Estado</t>
  </si>
  <si>
    <t>Versón: 01</t>
  </si>
  <si>
    <t>PLANEACIÓN INTEGRADA</t>
  </si>
  <si>
    <t>FOR-PE1-S1-03</t>
  </si>
  <si>
    <t>NOMBRE DEL PROCESO/SUBPROCESO:</t>
  </si>
  <si>
    <t xml:space="preserve">GESTIÓN AMBIENTAL </t>
  </si>
  <si>
    <t>DESDE:</t>
  </si>
  <si>
    <t>CARGO RESPONSABLE:</t>
  </si>
  <si>
    <t>LIDER DEL PROCESO</t>
  </si>
  <si>
    <t>HASTA:</t>
  </si>
  <si>
    <t>OBJETIVO ESTRATÉGICO</t>
  </si>
  <si>
    <t>JUSTIFICACIÓN</t>
  </si>
  <si>
    <t>NOMBRE DEL  SERVICIO</t>
  </si>
  <si>
    <t>NOMBRE DEL INDICADOR</t>
  </si>
  <si>
    <t>FÓRMULA</t>
  </si>
  <si>
    <t>EN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</si>
  <si>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</si>
  <si>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</si>
  <si>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</si>
  <si>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</si>
  <si>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</si>
  <si>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</si>
  <si>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</si>
  <si>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</si>
  <si>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</si>
  <si>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</si>
  <si>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</si>
  <si>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Controlar el consumo de agua en la institución, promoviendo el uso eficiente del recurso hídrico.</t>
  </si>
  <si>
    <t>Este indicador permite hacer seguimiento al consumo de agua potable en la institución, facilitando la identificación de oportunidades de ahorro y el uso racional del recurso.</t>
  </si>
  <si>
    <t xml:space="preserve">TODOS LOS SERVICIOS  </t>
  </si>
  <si>
    <t>Consumo de agua (m³/paciente)</t>
  </si>
  <si>
    <t>Consumo total de agua en metros cúbicos en el mes)</t>
  </si>
  <si>
    <t>Número de personas atendidas en el mes</t>
  </si>
  <si>
    <t>Resultado mensual</t>
  </si>
  <si>
    <t>Controlar el consumo de energía eléctrica en la institución, promoviendo el uso eficiente de los recursos energéticos.</t>
  </si>
  <si>
    <t>Este indicador permite hacer seguimiento al consumo de energía eléctrica, facilitando la identificación de oportunidades de ahorro y el uso racional del recurso.</t>
  </si>
  <si>
    <t>Consumo de energía (kWh/paciente)</t>
  </si>
  <si>
    <t>Consumo total de energía en kWh consumidos en el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</si>
</sst>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;@"/>
  </numFmts>
  <fonts count="1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</font>
    <font>
      <i/>
      <sz val="12"/>
      <name val="Arial"/>
      <family val="2"/>
    </font>
    <font>
      <i/>
      <u/>
      <sz val="12"/>
      <color theme="1"/>
      <name val="Arial"/>
      <family val="2"/>
    </font>
    <font>
      <i/>
      <u/>
      <sz val="12"/>
      <color indexed="12"/>
      <name val="Calibri"/>
      <family val="2"/>
    </font>
    <font>
      <i/>
      <sz val="12"/>
      <name val="Arial Narrow"/>
      <family val="2"/>
    </font>
    <font>
      <b/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9" fillId="0" borderId="1" xfId="0" applyFont="1" applyBorder="1" applyAlignment="1">
      <alignment vertical="center" wrapText="1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 applyProtection="1">
      <alignment horizontal="center" vertical="center" wrapText="1"/>
      <protection locked="0"/>
    </xf>
    <xf numFmtId="0" fontId="12" fillId="4" borderId="1" xfId="2" applyFont="1" applyFill="1" applyBorder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0" fontId="13" fillId="4" borderId="1" xfId="1" applyFont="1" applyFill="1" applyBorder="1" applyAlignment="1" applyProtection="1">
      <alignment horizontal="center" vertical="center" wrapText="1"/>
      <protection locked="0"/>
    </xf>
    <xf numFmtId="0" fontId="14" fillId="0" borderId="7" xfId="1" applyFont="1" applyFill="1" applyBorder="1" applyAlignment="1" applyProtection="1">
      <alignment horizontal="center" vertical="center" wrapText="1"/>
      <protection locked="0"/>
    </xf>
    <xf numFmtId="0" fontId="15" fillId="0" borderId="8" xfId="1" applyFont="1" applyFill="1" applyBorder="1" applyAlignment="1" applyProtection="1">
      <alignment horizont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14" fillId="0" borderId="11" xfId="1" applyFont="1" applyFill="1" applyBorder="1" applyAlignment="1" applyProtection="1">
      <alignment horizontal="center" vertical="center" wrapText="1"/>
      <protection locked="0"/>
    </xf>
    <xf numFmtId="0" fontId="15" fillId="0" borderId="1" xfId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4" fillId="0" borderId="13" xfId="1" applyFont="1" applyFill="1" applyBorder="1" applyAlignment="1" applyProtection="1">
      <alignment horizontal="center" vertical="center" wrapText="1"/>
      <protection locked="0"/>
    </xf>
    <xf numFmtId="0" fontId="16" fillId="0" borderId="14" xfId="1" applyFont="1" applyFill="1" applyBorder="1" applyAlignment="1" applyProtection="1">
      <alignment horizontal="center" vertical="center" wrapText="1"/>
      <protection locked="0"/>
    </xf>
    <xf numFmtId="2" fontId="9" fillId="0" borderId="4" xfId="3" applyNumberFormat="1" applyFont="1" applyFill="1" applyBorder="1" applyAlignment="1" applyProtection="1">
      <alignment horizontal="center" vertical="center" wrapText="1"/>
      <protection locked="0"/>
    </xf>
    <xf numFmtId="2" fontId="9" fillId="0" borderId="1" xfId="3" applyNumberFormat="1" applyFont="1" applyFill="1" applyBorder="1" applyAlignment="1" applyProtection="1">
      <alignment horizontal="center" vertical="center" wrapText="1"/>
      <protection locked="0"/>
    </xf>
    <xf numFmtId="2" fontId="9" fillId="0" borderId="12" xfId="3" applyNumberFormat="1" applyFont="1" applyFill="1" applyBorder="1" applyAlignment="1" applyProtection="1">
      <alignment horizontal="center" vertical="center" wrapText="1"/>
      <protection locked="0"/>
    </xf>
    <xf numFmtId="0" fontId="14" fillId="0" borderId="16" xfId="1" applyFont="1" applyFill="1" applyBorder="1" applyAlignment="1" applyProtection="1">
      <alignment horizontal="center" vertical="center" wrapText="1"/>
      <protection locked="0"/>
    </xf>
    <xf numFmtId="0" fontId="15" fillId="0" borderId="15" xfId="1" applyFont="1" applyFill="1" applyBorder="1" applyAlignment="1" applyProtection="1">
      <alignment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14" fillId="0" borderId="20" xfId="1" applyFont="1" applyFill="1" applyBorder="1" applyAlignment="1" applyProtection="1">
      <alignment horizontal="center" vertical="center" wrapText="1"/>
      <protection locked="0"/>
    </xf>
    <xf numFmtId="2" fontId="9" fillId="0" borderId="21" xfId="3" applyNumberFormat="1" applyFont="1" applyFill="1" applyBorder="1" applyAlignment="1" applyProtection="1">
      <alignment horizontal="center" vertical="center" wrapText="1"/>
      <protection locked="0"/>
    </xf>
    <xf numFmtId="2" fontId="9" fillId="0" borderId="14" xfId="3" applyNumberFormat="1" applyFont="1" applyFill="1" applyBorder="1" applyAlignment="1" applyProtection="1">
      <alignment horizontal="center" vertical="center" wrapText="1"/>
      <protection locked="0"/>
    </xf>
    <xf numFmtId="2" fontId="9" fillId="0" borderId="22" xfId="3" applyNumberFormat="1" applyFont="1" applyFill="1" applyBorder="1" applyAlignment="1" applyProtection="1">
      <alignment horizontal="center" vertical="center" wrapText="1"/>
      <protection locked="0"/>
    </xf>
  </cellXfs>
  <cellStyles count="4">
    <cellStyle name="Hipervínculo" xfId="1" builtinId="8"/>
    <cellStyle name="Normal" xfId="0" builtinId="0"/>
    <cellStyle name="Normal 2" xfId="2" xr:uid="{A80B4784-DD79-4A58-B9DD-021B0753E6BD}"/>
    <cellStyle name="Porcentual 2" xfId="3" xr:uid="{F5F6B24D-D3C1-4E0E-8278-67780C8D2B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759232</xdr:colOff>
      <xdr:row>3</xdr:row>
      <xdr:rowOff>120651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D3673D0-B7DC-47F4-BBAC-83F9F3AC9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59232" cy="692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3C321-07B4-4E74-9EDB-343DC50D8698}">
  <dimension ref="A1:Q29"/>
  <sheetViews>
    <sheetView tabSelected="1" topLeftCell="A9" zoomScaleNormal="100" workbookViewId="0">
      <selection activeCell="N6" sqref="N6"/>
    </sheetView>
  </sheetViews>
  <sheetFormatPr baseColWidth="10" defaultColWidth="0" defaultRowHeight="15" zeroHeight="1" x14ac:dyDescent="0.25"/>
  <cols>
    <col min="1" max="1" width="16.85546875" customWidth="1"/>
    <col min="2" max="2" width="18" customWidth="1"/>
    <col min="3" max="3" width="14.7109375" customWidth="1"/>
    <col min="4" max="17" width="11.42578125" customWidth="1"/>
    <col min="18" max="16384" width="11.42578125" hidden="1"/>
  </cols>
  <sheetData>
    <row r="1" spans="1:17" x14ac:dyDescent="0.25">
      <c r="A1" s="4"/>
      <c r="B1" s="5" t="s">
        <v>0</v>
      </c>
      <c r="C1" s="4"/>
      <c r="D1" s="4"/>
      <c r="E1" s="4"/>
      <c r="F1" s="4"/>
      <c r="G1" s="6" t="s">
        <v>1</v>
      </c>
    </row>
    <row r="2" spans="1:17" x14ac:dyDescent="0.25">
      <c r="A2" s="4"/>
      <c r="B2" s="4"/>
      <c r="C2" s="4"/>
      <c r="D2" s="4"/>
      <c r="E2" s="4"/>
      <c r="F2" s="4"/>
      <c r="G2" s="6"/>
    </row>
    <row r="3" spans="1:17" x14ac:dyDescent="0.25">
      <c r="A3" s="4"/>
      <c r="B3" s="7" t="s">
        <v>2</v>
      </c>
      <c r="C3" s="7"/>
      <c r="D3" s="7"/>
      <c r="E3" s="7"/>
      <c r="F3" s="7"/>
      <c r="G3" s="6" t="s">
        <v>3</v>
      </c>
    </row>
    <row r="4" spans="1:17" x14ac:dyDescent="0.25">
      <c r="A4" s="4"/>
      <c r="B4" s="7"/>
      <c r="C4" s="7"/>
      <c r="D4" s="7"/>
      <c r="E4" s="7"/>
      <c r="F4" s="7"/>
      <c r="G4" s="6"/>
    </row>
    <row r="5" spans="1:17" x14ac:dyDescent="0.25">
      <c r="A5" s="1"/>
      <c r="B5" s="1"/>
      <c r="C5" s="1"/>
      <c r="D5" s="1"/>
      <c r="E5" s="2"/>
      <c r="F5" s="1"/>
      <c r="G5" s="3"/>
    </row>
    <row r="6" spans="1:17" ht="45.75" customHeight="1" x14ac:dyDescent="0.25">
      <c r="A6" s="8" t="s">
        <v>4</v>
      </c>
      <c r="B6" s="9"/>
      <c r="C6" s="10"/>
      <c r="D6" s="11" t="s">
        <v>5</v>
      </c>
      <c r="E6" s="12"/>
      <c r="F6" s="13" t="s">
        <v>6</v>
      </c>
      <c r="G6" s="14">
        <v>45658</v>
      </c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47.25" customHeight="1" x14ac:dyDescent="0.25">
      <c r="A7" s="8" t="s">
        <v>7</v>
      </c>
      <c r="B7" s="9"/>
      <c r="C7" s="10"/>
      <c r="D7" s="16" t="s">
        <v>8</v>
      </c>
      <c r="E7" s="16"/>
      <c r="F7" s="13" t="s">
        <v>9</v>
      </c>
      <c r="G7" s="14">
        <v>46022</v>
      </c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16.5" thickBot="1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63.75" thickBot="1" x14ac:dyDescent="0.3">
      <c r="A9" s="17" t="s">
        <v>10</v>
      </c>
      <c r="B9" s="17" t="s">
        <v>11</v>
      </c>
      <c r="C9" s="17" t="s">
        <v>12</v>
      </c>
      <c r="D9" s="18" t="s">
        <v>13</v>
      </c>
      <c r="E9" s="19" t="s">
        <v>14</v>
      </c>
      <c r="F9" s="19" t="s">
        <v>15</v>
      </c>
      <c r="G9" s="19" t="s">
        <v>16</v>
      </c>
      <c r="H9" s="19" t="s">
        <v>17</v>
      </c>
      <c r="I9" s="19" t="s">
        <v>18</v>
      </c>
      <c r="J9" s="19" t="s">
        <v>19</v>
      </c>
      <c r="K9" s="19" t="s">
        <v>20</v>
      </c>
      <c r="L9" s="19" t="s">
        <v>21</v>
      </c>
      <c r="M9" s="19" t="s">
        <v>22</v>
      </c>
      <c r="N9" s="19" t="s">
        <v>23</v>
      </c>
      <c r="O9" s="19" t="s">
        <v>24</v>
      </c>
      <c r="P9" s="19" t="s">
        <v>25</v>
      </c>
      <c r="Q9" s="19" t="s">
        <v>26</v>
      </c>
    </row>
    <row r="10" spans="1:17" ht="94.5" x14ac:dyDescent="0.25">
      <c r="A10" s="20" t="s">
        <v>27</v>
      </c>
      <c r="B10" s="21" t="s">
        <v>28</v>
      </c>
      <c r="C10" s="22" t="s">
        <v>29</v>
      </c>
      <c r="D10" s="23" t="s">
        <v>30</v>
      </c>
      <c r="E10" s="24" t="s">
        <v>31</v>
      </c>
      <c r="F10" s="25">
        <v>997</v>
      </c>
      <c r="G10" s="26">
        <v>1066</v>
      </c>
      <c r="H10" s="26">
        <v>1090</v>
      </c>
      <c r="I10" s="26">
        <v>1086</v>
      </c>
      <c r="J10" s="26">
        <v>839</v>
      </c>
      <c r="K10" s="26">
        <v>1103</v>
      </c>
      <c r="L10" s="26">
        <v>1129</v>
      </c>
      <c r="M10" s="26">
        <v>1129</v>
      </c>
      <c r="N10" s="26">
        <v>765</v>
      </c>
      <c r="O10" s="26">
        <v>705</v>
      </c>
      <c r="P10" s="26">
        <v>938</v>
      </c>
      <c r="Q10" s="27">
        <v>913</v>
      </c>
    </row>
    <row r="11" spans="1:17" ht="63" x14ac:dyDescent="0.25">
      <c r="A11" s="20"/>
      <c r="B11" s="21"/>
      <c r="C11" s="22"/>
      <c r="D11" s="28"/>
      <c r="E11" s="29" t="s">
        <v>32</v>
      </c>
      <c r="F11" s="30">
        <v>7960</v>
      </c>
      <c r="G11" s="31">
        <v>9510</v>
      </c>
      <c r="H11" s="31">
        <v>10940</v>
      </c>
      <c r="I11" s="31">
        <v>11015</v>
      </c>
      <c r="J11" s="31">
        <v>11253</v>
      </c>
      <c r="K11" s="31">
        <v>11826</v>
      </c>
      <c r="L11" s="31">
        <v>13476</v>
      </c>
      <c r="M11" s="31">
        <v>13637</v>
      </c>
      <c r="N11" s="31">
        <v>10312</v>
      </c>
      <c r="O11" s="31">
        <v>10994</v>
      </c>
      <c r="P11" s="31">
        <v>10590</v>
      </c>
      <c r="Q11" s="32">
        <v>9257</v>
      </c>
    </row>
    <row r="12" spans="1:17" ht="67.5" customHeight="1" thickBot="1" x14ac:dyDescent="0.3">
      <c r="A12" s="20"/>
      <c r="B12" s="21"/>
      <c r="C12" s="22"/>
      <c r="D12" s="33"/>
      <c r="E12" s="34" t="s">
        <v>33</v>
      </c>
      <c r="F12" s="35">
        <f t="shared" ref="F12:Q12" si="0">F10/F11</f>
        <v>0.12525125628140704</v>
      </c>
      <c r="G12" s="36">
        <f t="shared" si="0"/>
        <v>0.1120925341745531</v>
      </c>
      <c r="H12" s="36">
        <f t="shared" si="0"/>
        <v>9.9634369287020116E-2</v>
      </c>
      <c r="I12" s="36">
        <f t="shared" si="0"/>
        <v>9.8592827961870175E-2</v>
      </c>
      <c r="J12" s="36">
        <f t="shared" si="0"/>
        <v>7.4557895672265173E-2</v>
      </c>
      <c r="K12" s="36">
        <f t="shared" si="0"/>
        <v>9.3269068154912899E-2</v>
      </c>
      <c r="L12" s="36">
        <f t="shared" si="0"/>
        <v>8.3778569308400122E-2</v>
      </c>
      <c r="M12" s="36">
        <f t="shared" si="0"/>
        <v>8.2789469824741516E-2</v>
      </c>
      <c r="N12" s="36">
        <f t="shared" si="0"/>
        <v>7.4185415050426681E-2</v>
      </c>
      <c r="O12" s="36">
        <f t="shared" si="0"/>
        <v>6.4125886847371291E-2</v>
      </c>
      <c r="P12" s="36">
        <f t="shared" si="0"/>
        <v>8.8574126534466474E-2</v>
      </c>
      <c r="Q12" s="37">
        <f t="shared" si="0"/>
        <v>9.8628065247920491E-2</v>
      </c>
    </row>
    <row r="13" spans="1:17" ht="94.5" x14ac:dyDescent="0.25">
      <c r="A13" s="20" t="s">
        <v>34</v>
      </c>
      <c r="B13" s="21" t="s">
        <v>35</v>
      </c>
      <c r="C13" s="22"/>
      <c r="D13" s="38" t="s">
        <v>36</v>
      </c>
      <c r="E13" s="39" t="s">
        <v>37</v>
      </c>
      <c r="F13" s="40">
        <v>28800</v>
      </c>
      <c r="G13" s="40">
        <v>28440</v>
      </c>
      <c r="H13" s="40">
        <v>27360</v>
      </c>
      <c r="I13" s="40">
        <v>30600</v>
      </c>
      <c r="J13" s="40">
        <v>31320</v>
      </c>
      <c r="K13" s="40">
        <v>30960</v>
      </c>
      <c r="L13" s="40">
        <v>31680</v>
      </c>
      <c r="M13" s="40">
        <v>34200</v>
      </c>
      <c r="N13" s="40">
        <v>35640</v>
      </c>
      <c r="O13" s="40">
        <v>30600</v>
      </c>
      <c r="P13" s="40">
        <v>30240</v>
      </c>
      <c r="Q13" s="41">
        <v>27720</v>
      </c>
    </row>
    <row r="14" spans="1:17" ht="63" x14ac:dyDescent="0.25">
      <c r="A14" s="20"/>
      <c r="B14" s="21"/>
      <c r="C14" s="22"/>
      <c r="D14" s="28"/>
      <c r="E14" s="29" t="s">
        <v>32</v>
      </c>
      <c r="F14" s="42">
        <v>7960</v>
      </c>
      <c r="G14" s="42">
        <v>9510</v>
      </c>
      <c r="H14" s="42">
        <v>10940</v>
      </c>
      <c r="I14" s="42">
        <v>11015</v>
      </c>
      <c r="J14" s="42">
        <v>11253</v>
      </c>
      <c r="K14" s="42">
        <v>11826</v>
      </c>
      <c r="L14" s="42">
        <v>13476</v>
      </c>
      <c r="M14" s="42">
        <v>13637</v>
      </c>
      <c r="N14" s="42">
        <v>10312</v>
      </c>
      <c r="O14" s="42">
        <v>10994</v>
      </c>
      <c r="P14" s="42">
        <v>10590</v>
      </c>
      <c r="Q14" s="43">
        <v>9257</v>
      </c>
    </row>
    <row r="15" spans="1:17" ht="117" customHeight="1" thickBot="1" x14ac:dyDescent="0.3">
      <c r="A15" s="20"/>
      <c r="B15" s="21"/>
      <c r="C15" s="22"/>
      <c r="D15" s="44"/>
      <c r="E15" s="34" t="s">
        <v>33</v>
      </c>
      <c r="F15" s="45">
        <f t="shared" ref="F15:Q15" si="1">F13/F14</f>
        <v>3.6180904522613067</v>
      </c>
      <c r="G15" s="45">
        <f t="shared" si="1"/>
        <v>2.9905362776025237</v>
      </c>
      <c r="H15" s="45">
        <f t="shared" si="1"/>
        <v>2.5009140767824496</v>
      </c>
      <c r="I15" s="45">
        <f t="shared" si="1"/>
        <v>2.7780299591466182</v>
      </c>
      <c r="J15" s="45">
        <f t="shared" si="1"/>
        <v>2.7832577979205544</v>
      </c>
      <c r="K15" s="45">
        <f t="shared" si="1"/>
        <v>2.6179604261796041</v>
      </c>
      <c r="L15" s="45">
        <f t="shared" si="1"/>
        <v>2.3508459483526267</v>
      </c>
      <c r="M15" s="46">
        <f t="shared" si="1"/>
        <v>2.5078829654616119</v>
      </c>
      <c r="N15" s="46">
        <f t="shared" si="1"/>
        <v>3.4561675717610552</v>
      </c>
      <c r="O15" s="46">
        <f t="shared" si="1"/>
        <v>2.7833363652901584</v>
      </c>
      <c r="P15" s="46">
        <f t="shared" si="1"/>
        <v>2.8555240793201131</v>
      </c>
      <c r="Q15" s="47">
        <f t="shared" si="1"/>
        <v>2.9944906557199955</v>
      </c>
    </row>
    <row r="17" customFormat="1" hidden="1" x14ac:dyDescent="0.25"/>
    <row r="18" customFormat="1" hidden="1" x14ac:dyDescent="0.25"/>
    <row r="19" customFormat="1" hidden="1" x14ac:dyDescent="0.25"/>
    <row r="20" customFormat="1" hidden="1" x14ac:dyDescent="0.25"/>
    <row r="21" customFormat="1" hidden="1" x14ac:dyDescent="0.25"/>
    <row r="22" customFormat="1" hidden="1" x14ac:dyDescent="0.25"/>
    <row r="23" customFormat="1" hidden="1" x14ac:dyDescent="0.25"/>
    <row r="24" customFormat="1" hidden="1" x14ac:dyDescent="0.25"/>
    <row r="25" customFormat="1" hidden="1" x14ac:dyDescent="0.25"/>
    <row r="26" customFormat="1" hidden="1" x14ac:dyDescent="0.25"/>
    <row r="27" customFormat="1" hidden="1" x14ac:dyDescent="0.25"/>
    <row r="28" customFormat="1" hidden="1" x14ac:dyDescent="0.25"/>
    <row r="29" customFormat="1" hidden="1" x14ac:dyDescent="0.25"/>
  </sheetData>
  <mergeCells count="16">
    <mergeCell ref="A6:C6"/>
    <mergeCell ref="D6:E6"/>
    <mergeCell ref="A1:A4"/>
    <mergeCell ref="B1:F2"/>
    <mergeCell ref="G1:G2"/>
    <mergeCell ref="B3:F4"/>
    <mergeCell ref="G3:G4"/>
    <mergeCell ref="A7:C7"/>
    <mergeCell ref="D7:E7"/>
    <mergeCell ref="A10:A12"/>
    <mergeCell ref="B10:B12"/>
    <mergeCell ref="C10:C15"/>
    <mergeCell ref="D10:D12"/>
    <mergeCell ref="A13:A15"/>
    <mergeCell ref="B13:B15"/>
    <mergeCell ref="D13:D15"/>
  </mergeCells>
  <hyperlinks>
    <hyperlink ref="F9" location="ENERO!A1" display="EN" xr:uid="{A3B1B186-0C5F-44EE-B125-3D2273F0AC4F}"/>
  </hyperlinks>
  <pageMargins left="0.7" right="0.7" top="0.75" bottom="0.75" header="0.3" footer="0.3"/>
  <pageSetup paperSize="0" orientation="portrait" horizontalDpi="0" verticalDpi="0" copie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 de Consumo de agua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Gestión Ambienteal</dc:creator>
  <cp:lastModifiedBy>AuxSistemas2</cp:lastModifiedBy>
  <dcterms:created xsi:type="dcterms:W3CDTF">2026-04-09T20:42:30Z</dcterms:created>
  <dcterms:modified xsi:type="dcterms:W3CDTF">2026-04-10T13:09:23Z</dcterms:modified>
</cp:coreProperties>
</file>